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'20.3'!$A$1:$W$22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M15" i="31" l="1"/>
  <c r="K15" i="31"/>
  <c r="U21" i="28"/>
  <c r="P15" i="31" l="1"/>
  <c r="U19" i="28" l="1"/>
  <c r="X23" i="28" l="1"/>
  <c r="U23" i="28" l="1"/>
  <c r="U22" i="28"/>
  <c r="U20" i="28" l="1"/>
  <c r="M16" i="30" l="1"/>
  <c r="U24" i="28" l="1"/>
  <c r="J15" i="31" l="1"/>
  <c r="G15" i="31" l="1"/>
  <c r="H15" i="31" s="1"/>
  <c r="I15" i="31" l="1"/>
  <c r="O15" i="31"/>
</calcChain>
</file>

<file path=xl/sharedStrings.xml><?xml version="1.0" encoding="utf-8"?>
<sst xmlns="http://schemas.openxmlformats.org/spreadsheetml/2006/main" count="231" uniqueCount="110">
  <si>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</si>
  <si>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</si>
  <si>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</si>
  <si>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</si>
  <si>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</si>
  <si>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</si>
  <si>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</si>
  <si>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</si>
  <si>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</si>
  <si>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</si>
  <si>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</si>
  <si>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</si>
  <si>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</si>
  <si>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</si>
  <si>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</si>
  <si>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</si>
  <si>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</si>
  <si>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</si>
  <si>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</si>
  <si>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</si>
  <si>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</si>
  <si>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</si>
  <si>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</si>
  <si>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</si>
  <si>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</si>
  <si>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</si>
  <si>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</si>
  <si>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</si>
  <si>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</si>
  <si>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</si>
  <si>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</si>
  <si>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</si>
  <si>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</si>
  <si>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</si>
  <si>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</si>
  <si>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</si>
  <si>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</si>
  <si>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</si>
  <si>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</si>
  <si>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</si>
  <si>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</si>
  <si>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</si>
  <si>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</si>
  <si>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</si>
  <si>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</si>
  <si>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</si>
  <si>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</si>
  <si>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</si>
  <si>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</si>
  <si>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</si>
  <si>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</si>
  <si>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</si>
  <si>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</si>
  <si>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</si>
  <si>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</si>
  <si>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</si>
  <si>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</si>
  <si>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</si>
  <si>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</si>
  <si>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</si>
  <si>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</si>
  <si>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</si>
  <si>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</si>
  <si>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</si>
  <si>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</si>
  <si>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</si>
  <si>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</si>
  <si>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</si>
  <si>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</si>
  <si>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</si>
  <si>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</si>
  <si>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</si>
  <si>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</si>
  <si>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</si>
  <si>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</si>
  <si>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</si>
  <si>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</si>
  <si>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</si>
  <si>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проектные и изыскательские работы по ВЛ</t>
  </si>
  <si>
    <t>0,4</t>
  </si>
  <si>
    <t>от «26» февраля 2024г. №131</t>
  </si>
  <si>
    <t>1.1.1.2.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</si>
  <si>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</si>
  <si>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</si>
  <si>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10</t>
  </si>
  <si>
    <t>1 ед.</t>
  </si>
  <si>
    <t>Проектная документация, ГКТП</t>
  </si>
  <si>
    <t>1 объект</t>
  </si>
  <si>
    <t>П6-06</t>
  </si>
  <si>
    <t>Год раскрытия информации: 2026 год</t>
  </si>
  <si>
    <t>АПвПу2Г 1х70/25-10</t>
  </si>
  <si>
    <t>УНЦ КЛ 6 - 500 кВ (с алюминиевой жилой)</t>
  </si>
  <si>
    <t>Строительство КЛ-10кВ</t>
  </si>
  <si>
    <t>1 км по трассе</t>
  </si>
  <si>
    <t>К1-03-2</t>
  </si>
  <si>
    <t xml:space="preserve">Проектная документация, КЛ </t>
  </si>
  <si>
    <t>П5-01</t>
  </si>
  <si>
    <t>J_N_Гч_20_ЛК150_1530</t>
  </si>
  <si>
    <t>Строительство трансформаторной подстанции, строительство ЛЭП-10 кВ в соответствии с договором на ТП № 3-35-20-4510  г. Горячий Ключ</t>
  </si>
  <si>
    <t>КТПН -160/10/0,4кВ</t>
  </si>
  <si>
    <t>Э1-05-1</t>
  </si>
  <si>
    <t>0,078</t>
  </si>
  <si>
    <t>0,136</t>
  </si>
  <si>
    <t>УНЦ выполнения специального перехода кабельной линии методом ГНБ</t>
  </si>
  <si>
    <t>ГНБ 2 трубы 160мм</t>
  </si>
  <si>
    <t>2026</t>
  </si>
  <si>
    <t>Н1-02-2</t>
  </si>
  <si>
    <t>-</t>
  </si>
  <si>
    <t>ТП-135</t>
  </si>
  <si>
    <t>Строительство КЛ-10кВ фидера -ТГК-1 от опоры №1 (5-18) до ТП-135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</si>
</sst>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3" fontId="40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168" fontId="8" fillId="24" borderId="18" xfId="0" applyNumberFormat="1" applyFont="1" applyFill="1" applyBorder="1" applyAlignment="1">
      <alignment horizontal="center" vertical="center" wrapText="1"/>
    </xf>
    <xf numFmtId="0" fontId="65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topLeftCell="D10" zoomScale="80" zoomScaleNormal="70" zoomScaleSheetLayoutView="80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80</v>
      </c>
    </row>
    <row r="4" spans="2:34" ht="18.75" x14ac:dyDescent="0.3">
      <c r="V4" s="20"/>
    </row>
    <row r="5" spans="2:34" ht="48" customHeight="1" x14ac:dyDescent="0.25">
      <c r="B5" s="100" t="s">
        <v>74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1" t="s">
        <v>75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2" t="s">
        <v>76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3" t="s">
        <v>77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8" t="s">
        <v>21</v>
      </c>
      <c r="C16" s="108" t="s">
        <v>11</v>
      </c>
      <c r="D16" s="108" t="s">
        <v>10</v>
      </c>
      <c r="E16" s="108" t="s">
        <v>15</v>
      </c>
      <c r="F16" s="109" t="s">
        <v>18</v>
      </c>
      <c r="G16" s="106" t="s">
        <v>46</v>
      </c>
      <c r="H16" s="113" t="s">
        <v>39</v>
      </c>
      <c r="I16" s="114" t="s">
        <v>38</v>
      </c>
      <c r="J16" s="110" t="s">
        <v>9</v>
      </c>
      <c r="K16" s="111"/>
      <c r="L16" s="111"/>
      <c r="M16" s="112"/>
      <c r="N16" s="111"/>
      <c r="O16" s="105" t="s">
        <v>4</v>
      </c>
      <c r="P16" s="105"/>
      <c r="Q16" s="105"/>
      <c r="R16" s="105"/>
      <c r="S16" s="105"/>
      <c r="T16" s="105"/>
      <c r="U16" s="105"/>
      <c r="V16" s="105" t="s">
        <v>14</v>
      </c>
    </row>
    <row r="17" spans="1:24" s="16" customFormat="1" ht="78.75" x14ac:dyDescent="0.25">
      <c r="A17" s="8"/>
      <c r="B17" s="107"/>
      <c r="C17" s="107"/>
      <c r="D17" s="107"/>
      <c r="E17" s="107"/>
      <c r="F17" s="109"/>
      <c r="G17" s="107"/>
      <c r="H17" s="107"/>
      <c r="I17" s="10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5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81</v>
      </c>
      <c r="C19" s="89" t="s">
        <v>98</v>
      </c>
      <c r="D19" s="90" t="s">
        <v>97</v>
      </c>
      <c r="E19" s="85" t="s">
        <v>82</v>
      </c>
      <c r="F19" s="23" t="s">
        <v>108</v>
      </c>
      <c r="G19" s="63" t="s">
        <v>55</v>
      </c>
      <c r="H19" s="63" t="s">
        <v>73</v>
      </c>
      <c r="I19" s="63" t="s">
        <v>105</v>
      </c>
      <c r="J19" s="23" t="s">
        <v>84</v>
      </c>
      <c r="K19" s="23" t="s">
        <v>99</v>
      </c>
      <c r="L19" s="63"/>
      <c r="M19" s="63"/>
      <c r="N19" s="94" t="s">
        <v>56</v>
      </c>
      <c r="O19" s="23" t="s">
        <v>55</v>
      </c>
      <c r="P19" s="23" t="s">
        <v>55</v>
      </c>
      <c r="Q19" s="94" t="s">
        <v>85</v>
      </c>
      <c r="R19" s="94" t="s">
        <v>100</v>
      </c>
      <c r="S19" s="64">
        <v>1288.9100000000001</v>
      </c>
      <c r="T19" s="64">
        <v>1.42</v>
      </c>
      <c r="U19" s="64">
        <f>O19*P19*S19*T19</f>
        <v>1830.2522000000001</v>
      </c>
      <c r="V19" s="23"/>
    </row>
    <row r="20" spans="1:24" s="8" customFormat="1" ht="111" customHeight="1" x14ac:dyDescent="0.25">
      <c r="B20" s="88" t="s">
        <v>81</v>
      </c>
      <c r="C20" s="89" t="s">
        <v>98</v>
      </c>
      <c r="D20" s="90" t="s">
        <v>97</v>
      </c>
      <c r="E20" s="85" t="s">
        <v>83</v>
      </c>
      <c r="F20" s="23" t="s">
        <v>108</v>
      </c>
      <c r="G20" s="63" t="s">
        <v>55</v>
      </c>
      <c r="H20" s="63" t="s">
        <v>73</v>
      </c>
      <c r="I20" s="63" t="s">
        <v>105</v>
      </c>
      <c r="J20" s="23" t="s">
        <v>84</v>
      </c>
      <c r="K20" s="23" t="s">
        <v>86</v>
      </c>
      <c r="L20" s="63"/>
      <c r="M20" s="63"/>
      <c r="N20" s="94" t="s">
        <v>56</v>
      </c>
      <c r="O20" s="23" t="s">
        <v>55</v>
      </c>
      <c r="P20" s="23" t="s">
        <v>55</v>
      </c>
      <c r="Q20" s="94" t="s">
        <v>87</v>
      </c>
      <c r="R20" s="94" t="s">
        <v>88</v>
      </c>
      <c r="S20" s="64">
        <v>425.5</v>
      </c>
      <c r="T20" s="64">
        <v>1</v>
      </c>
      <c r="U20" s="64">
        <f>O20*P20*S20*T20</f>
        <v>425.5</v>
      </c>
      <c r="V20" s="23" t="s">
        <v>7</v>
      </c>
    </row>
    <row r="21" spans="1:24" s="8" customFormat="1" ht="68.25" customHeight="1" x14ac:dyDescent="0.25">
      <c r="B21" s="88" t="s">
        <v>81</v>
      </c>
      <c r="C21" s="89" t="s">
        <v>98</v>
      </c>
      <c r="D21" s="99" t="s">
        <v>97</v>
      </c>
      <c r="E21" s="85" t="s">
        <v>91</v>
      </c>
      <c r="F21" s="23" t="s">
        <v>109</v>
      </c>
      <c r="G21" s="63" t="s">
        <v>55</v>
      </c>
      <c r="H21" s="63" t="s">
        <v>73</v>
      </c>
      <c r="I21" s="63" t="s">
        <v>105</v>
      </c>
      <c r="J21" s="23" t="s">
        <v>84</v>
      </c>
      <c r="K21" s="23" t="s">
        <v>90</v>
      </c>
      <c r="L21" s="63"/>
      <c r="M21" s="63"/>
      <c r="N21" s="97" t="s">
        <v>56</v>
      </c>
      <c r="O21" s="23" t="s">
        <v>55</v>
      </c>
      <c r="P21" s="23" t="s">
        <v>101</v>
      </c>
      <c r="Q21" s="97" t="s">
        <v>93</v>
      </c>
      <c r="R21" s="97" t="s">
        <v>94</v>
      </c>
      <c r="S21" s="64">
        <v>2861.77</v>
      </c>
      <c r="T21" s="64">
        <v>1.41</v>
      </c>
      <c r="U21" s="64">
        <f t="shared" ref="U21" si="0">O21*P21*S21*T21</f>
        <v>314.73746460000001</v>
      </c>
      <c r="V21" s="23" t="s">
        <v>7</v>
      </c>
    </row>
    <row r="22" spans="1:24" s="8" customFormat="1" ht="68.25" customHeight="1" x14ac:dyDescent="0.25">
      <c r="B22" s="88" t="s">
        <v>81</v>
      </c>
      <c r="C22" s="89" t="s">
        <v>98</v>
      </c>
      <c r="D22" s="90" t="s">
        <v>97</v>
      </c>
      <c r="E22" s="85" t="s">
        <v>103</v>
      </c>
      <c r="F22" s="23" t="s">
        <v>104</v>
      </c>
      <c r="G22" s="63" t="s">
        <v>55</v>
      </c>
      <c r="H22" s="63" t="s">
        <v>73</v>
      </c>
      <c r="I22" s="63" t="s">
        <v>105</v>
      </c>
      <c r="J22" s="23" t="s">
        <v>84</v>
      </c>
      <c r="K22" s="23" t="s">
        <v>104</v>
      </c>
      <c r="L22" s="63"/>
      <c r="M22" s="63"/>
      <c r="N22" s="94" t="s">
        <v>56</v>
      </c>
      <c r="O22" s="23" t="s">
        <v>55</v>
      </c>
      <c r="P22" s="23" t="s">
        <v>102</v>
      </c>
      <c r="Q22" s="95" t="s">
        <v>93</v>
      </c>
      <c r="R22" s="97" t="s">
        <v>106</v>
      </c>
      <c r="S22" s="64">
        <v>56445.5</v>
      </c>
      <c r="T22" s="64">
        <v>1.42</v>
      </c>
      <c r="U22" s="64">
        <f t="shared" ref="U22:U23" si="1">O22*P22*S22*T22</f>
        <v>10900.75496</v>
      </c>
      <c r="V22" s="23" t="s">
        <v>7</v>
      </c>
    </row>
    <row r="23" spans="1:24" s="8" customFormat="1" ht="68.25" customHeight="1" x14ac:dyDescent="0.25">
      <c r="B23" s="88" t="s">
        <v>81</v>
      </c>
      <c r="C23" s="89" t="s">
        <v>98</v>
      </c>
      <c r="D23" s="90" t="s">
        <v>97</v>
      </c>
      <c r="E23" s="85" t="s">
        <v>78</v>
      </c>
      <c r="F23" s="23" t="s">
        <v>92</v>
      </c>
      <c r="G23" s="63" t="s">
        <v>55</v>
      </c>
      <c r="H23" s="63" t="s">
        <v>73</v>
      </c>
      <c r="I23" s="63" t="s">
        <v>105</v>
      </c>
      <c r="J23" s="23" t="s">
        <v>79</v>
      </c>
      <c r="K23" s="23" t="s">
        <v>95</v>
      </c>
      <c r="L23" s="63"/>
      <c r="M23" s="63"/>
      <c r="N23" s="94" t="s">
        <v>56</v>
      </c>
      <c r="O23" s="23" t="s">
        <v>55</v>
      </c>
      <c r="P23" s="23" t="s">
        <v>55</v>
      </c>
      <c r="Q23" s="95" t="s">
        <v>93</v>
      </c>
      <c r="R23" s="95" t="s">
        <v>96</v>
      </c>
      <c r="S23" s="64">
        <v>866.6</v>
      </c>
      <c r="T23" s="64">
        <v>1</v>
      </c>
      <c r="U23" s="64">
        <f t="shared" si="1"/>
        <v>866.6</v>
      </c>
      <c r="V23" s="23" t="s">
        <v>7</v>
      </c>
      <c r="X23" s="92" t="e">
        <f>P23+#REF!+#REF!</f>
        <v>#REF!</v>
      </c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14337.8446246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0 D22:D23">
    <cfRule type="duplicateValues" dxfId="11" priority="69"/>
    <cfRule type="duplicateValues" dxfId="10" priority="70"/>
  </conditionalFormatting>
  <conditionalFormatting sqref="D19:D20 D22:D23">
    <cfRule type="duplicateValues" dxfId="9" priority="73"/>
  </conditionalFormatting>
  <conditionalFormatting sqref="D21">
    <cfRule type="duplicateValues" dxfId="8" priority="1"/>
    <cfRule type="duplicateValues" dxfId="7" priority="2"/>
  </conditionalFormatting>
  <conditionalFormatting sqref="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6384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384" ht="18.75" x14ac:dyDescent="0.3">
      <c r="B8" s="116" t="s">
        <v>89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81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1"/>
  <sheetViews>
    <sheetView tabSelected="1" topLeftCell="G1" zoomScale="80" zoomScaleNormal="8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4" t="s">
        <v>34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45" s="2" customFormat="1" ht="18.75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45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45" s="24" customFormat="1" ht="15.75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45" s="24" customFormat="1" ht="18.75" x14ac:dyDescent="0.3">
      <c r="B8" s="116" t="s">
        <v>89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50</v>
      </c>
      <c r="F12" s="105" t="s">
        <v>51</v>
      </c>
      <c r="G12" s="105" t="s">
        <v>33</v>
      </c>
      <c r="H12" s="105"/>
      <c r="I12" s="105"/>
      <c r="J12" s="105"/>
      <c r="K12" s="105"/>
      <c r="L12" s="105" t="s">
        <v>53</v>
      </c>
      <c r="M12" s="105" t="s">
        <v>43</v>
      </c>
      <c r="N12" s="117" t="s">
        <v>32</v>
      </c>
      <c r="O12" s="117" t="s">
        <v>44</v>
      </c>
      <c r="P12" s="118" t="s">
        <v>31</v>
      </c>
      <c r="Q12" s="119" t="s">
        <v>66</v>
      </c>
      <c r="R12" s="119" t="s">
        <v>67</v>
      </c>
      <c r="S12" s="119" t="s">
        <v>68</v>
      </c>
      <c r="T12" s="119" t="s">
        <v>69</v>
      </c>
      <c r="U12" s="119" t="s">
        <v>70</v>
      </c>
      <c r="V12" s="119" t="s">
        <v>71</v>
      </c>
      <c r="W12" s="119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5"/>
      <c r="C13" s="105"/>
      <c r="D13" s="105"/>
      <c r="E13" s="105"/>
      <c r="F13" s="105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5"/>
      <c r="M13" s="105"/>
      <c r="N13" s="117"/>
      <c r="O13" s="117"/>
      <c r="P13" s="118"/>
      <c r="Q13" s="119" t="s">
        <v>57</v>
      </c>
      <c r="R13" s="119" t="s">
        <v>57</v>
      </c>
      <c r="S13" s="119" t="s">
        <v>57</v>
      </c>
      <c r="T13" s="119" t="s">
        <v>57</v>
      </c>
      <c r="U13" s="119" t="s">
        <v>57</v>
      </c>
      <c r="V13" s="119" t="s">
        <v>57</v>
      </c>
      <c r="W13" s="119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81</v>
      </c>
      <c r="C15" s="89" t="s">
        <v>98</v>
      </c>
      <c r="D15" s="90" t="s">
        <v>97</v>
      </c>
      <c r="E15" s="66">
        <v>2023</v>
      </c>
      <c r="F15" s="66">
        <v>2026</v>
      </c>
      <c r="G15" s="37">
        <f>'20.1'!U24/1000</f>
        <v>14.337844624600001</v>
      </c>
      <c r="H15" s="37">
        <f>G15*1.22</f>
        <v>17.492170442012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23.382852507207421</v>
      </c>
      <c r="J15" s="37">
        <f>'20.2'!M16/1000</f>
        <v>0</v>
      </c>
      <c r="K15" s="37">
        <f>I15+J15</f>
        <v>23.382852507207421</v>
      </c>
      <c r="L15" s="73">
        <v>7.0636025199999999</v>
      </c>
      <c r="M15" s="77">
        <f>K15-L15</f>
        <v>16.319249987207421</v>
      </c>
      <c r="N15" s="73">
        <v>7.0636025199999999</v>
      </c>
      <c r="O15" s="98">
        <f>H15-N15</f>
        <v>10.428567922012</v>
      </c>
      <c r="P15" s="73">
        <f>SUM(Q15:W15)</f>
        <v>3.1853059999999997</v>
      </c>
      <c r="Q15" s="75">
        <v>1.7999999999999999E-2</v>
      </c>
      <c r="R15" s="76" t="s">
        <v>107</v>
      </c>
      <c r="S15" s="76">
        <v>3.1611956000000001</v>
      </c>
      <c r="T15" s="78">
        <v>6.1103999999999993E-3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1.25" x14ac:dyDescent="0.2">
      <c r="C19" s="34"/>
      <c r="D19" s="36"/>
      <c r="E19" s="35"/>
      <c r="G19" s="34"/>
      <c r="H19" s="34"/>
      <c r="I19" s="34"/>
      <c r="J19" s="34"/>
      <c r="K19" s="34"/>
      <c r="L19" s="34"/>
      <c r="M19" s="34"/>
      <c r="Q19" s="96"/>
      <c r="R19" s="34"/>
      <c r="S19" s="34"/>
      <c r="T19" s="34"/>
      <c r="U19" s="34"/>
      <c r="V19" s="34"/>
      <c r="W19" s="34"/>
    </row>
    <row r="20" spans="3:23" s="33" customFormat="1" ht="11.25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11.25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2026-05-08T05:32:41Z</dcterms:modified>
</cp:coreProperties>
</file>